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27" i="4689" l="1"/>
  <c r="I26" i="4689"/>
  <c r="I25" i="4689"/>
  <c r="I24" i="4689"/>
  <c r="I23" i="4689"/>
  <c r="I22" i="4689"/>
  <c r="I21" i="4689"/>
  <c r="I20" i="4689"/>
  <c r="I19" i="4689"/>
  <c r="I36" i="4689"/>
  <c r="I35" i="4689"/>
  <c r="I34" i="4689"/>
  <c r="I33" i="4689"/>
  <c r="I32" i="4689"/>
  <c r="I31" i="4689"/>
  <c r="I30" i="4689"/>
  <c r="I29" i="4689"/>
  <c r="I28" i="4689"/>
  <c r="I45" i="4689" l="1"/>
  <c r="I44" i="4689"/>
  <c r="I43" i="4689"/>
  <c r="I42" i="4689"/>
  <c r="I41" i="4689"/>
  <c r="I40" i="4689"/>
  <c r="I39" i="4689"/>
  <c r="I38" i="4689"/>
  <c r="I37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<sst xmlns="http://schemas.openxmlformats.org/spreadsheetml/2006/main" count="790" uniqueCount="141">
  <si>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</si>
  <si>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</si>
  <si>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</si>
  <si>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</si>
  <si>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</si>
  <si>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</si>
  <si>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</si>
  <si>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</si>
  <si>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</si>
  <si>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</si>
  <si>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</si>
  <si>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</si>
  <si>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</si>
  <si>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</si>
  <si>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</si>
  <si>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</si>
  <si>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</si>
  <si>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</si>
  <si>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</si>
  <si>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</si>
  <si>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</si>
  <si>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</si>
  <si>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</si>
  <si>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</si>
  <si>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</si>
  <si>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</si>
  <si>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</si>
  <si>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</si>
  <si>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</si>
  <si>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</si>
  <si>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</si>
  <si>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</si>
  <si>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</si>
  <si>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</si>
  <si>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</si>
  <si>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</si>
  <si>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</si>
  <si>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</si>
  <si>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</si>
  <si>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</si>
  <si>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</si>
  <si>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</si>
  <si>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</si>
  <si>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</si>
  <si>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</si>
  <si>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</si>
  <si>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</si>
  <si>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</si>
  <si>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</si>
  <si>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</si>
  <si>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</si>
  <si>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</si>
  <si>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</si>
  <si>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</si>
  <si>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</si>
  <si>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</si>
  <si>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</si>
  <si>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</si>
  <si>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</si>
  <si>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</si>
  <si>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</si>
  <si>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</si>
  <si>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</si>
  <si>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</si>
  <si>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</si>
  <si>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</si>
  <si>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</si>
  <si>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</si>
  <si>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</si>
  <si>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</si>
  <si>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</si>
  <si>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</si>
  <si>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</si>
  <si>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</si>
  <si>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</si>
  <si>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</si>
  <si>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</si>
  <si>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</si>
  <si>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</si>
  <si>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</si>
  <si>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</si>
  <si>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</si>
  <si>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</si>
  <si>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</si>
  <si>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</si>
  <si>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</si>
  <si>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</si>
  <si>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</si>
  <si>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</si>
  <si>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</si>
  <si>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</si>
  <si>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</si>
  <si>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</si>
  <si>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</si>
  <si>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</si>
  <si>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</si>
  <si>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</si>
  <si>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</si>
  <si>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</si>
  <si>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</si>
  <si>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</si>
  <si>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</si>
  <si>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</si>
  <si>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</si>
  <si>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</si>
  <si>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</si>
  <si>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</si>
  <si>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</si>
  <si>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</si>
  <si>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</si>
  <si>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</si>
  <si>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</si>
  <si>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</si>
  <si>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</si>
  <si>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</si>
  <si>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</si>
  <si>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</si>
  <si>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</si>
  <si>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</si>
  <si>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</si>
  <si>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</si>
  <si>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</si>
  <si>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</si>
  <si>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</si>
  <si>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</si>
  <si>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</si>
  <si>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</si>
  <si>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</si>
  <si>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</si>
  <si>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</si>
  <si>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</si>
  <si>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</si>
  <si>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</si>
  <si>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</si>
  <si>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</si>
  <si>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</si>
  <si>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</si>
  <si>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</si>
  <si>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</si>
  <si>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37 CR 30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</si>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</sst>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9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6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269120"/>
        <c:axId val="63505152"/>
      </c:barChart>
      <c:catAx>
        <c:axId val="6126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0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0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269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553536"/>
        <c:axId val="63556608"/>
      </c:barChart>
      <c:catAx>
        <c:axId val="6355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5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53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8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576320"/>
        <c:axId val="63612416"/>
      </c:barChart>
      <c:catAx>
        <c:axId val="635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61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61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</c:v>
                </c:pt>
                <c:pt idx="1">
                  <c:v>10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432384"/>
        <c:axId val="62435712"/>
      </c:barChart>
      <c:catAx>
        <c:axId val="6243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3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43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3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459264"/>
        <c:axId val="62487168"/>
      </c:barChart>
      <c:catAx>
        <c:axId val="6245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87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48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5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511360"/>
        <c:axId val="62535168"/>
      </c:barChart>
      <c:catAx>
        <c:axId val="6251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3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53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1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32128"/>
        <c:axId val="76435456"/>
      </c:barChart>
      <c:catAx>
        <c:axId val="7643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2624"/>
        <c:axId val="76478720"/>
      </c:barChart>
      <c:catAx>
        <c:axId val="7644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7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84064"/>
        <c:axId val="76599680"/>
      </c:barChart>
      <c:catAx>
        <c:axId val="7658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9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8</c:v>
                </c:pt>
                <c:pt idx="8">
                  <c:v>7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39968"/>
        <c:axId val="77143040"/>
      </c:barChart>
      <c:catAx>
        <c:axId val="7713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3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66848"/>
        <c:axId val="77469184"/>
      </c:barChart>
      <c:catAx>
        <c:axId val="7716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6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6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66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97472"/>
        <c:axId val="77500800"/>
      </c:barChart>
      <c:catAx>
        <c:axId val="7749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0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0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18</c:v>
                </c:pt>
                <c:pt idx="1">
                  <c:v>6.5</c:v>
                </c:pt>
                <c:pt idx="2">
                  <c:v>7</c:v>
                </c:pt>
                <c:pt idx="3">
                  <c:v>5.5</c:v>
                </c:pt>
                <c:pt idx="4">
                  <c:v>5</c:v>
                </c:pt>
                <c:pt idx="5">
                  <c:v>8</c:v>
                </c:pt>
                <c:pt idx="6">
                  <c:v>6</c:v>
                </c:pt>
                <c:pt idx="7">
                  <c:v>7.5</c:v>
                </c:pt>
                <c:pt idx="8">
                  <c:v>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1968"/>
        <c:axId val="77655040"/>
      </c:barChart>
      <c:catAx>
        <c:axId val="7765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5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1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70656"/>
        <c:axId val="77694464"/>
      </c:barChart>
      <c:catAx>
        <c:axId val="7767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9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0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5.5</c:v>
                </c:pt>
                <c:pt idx="2">
                  <c:v>2</c:v>
                </c:pt>
                <c:pt idx="3">
                  <c:v>3.5</c:v>
                </c:pt>
                <c:pt idx="4">
                  <c:v>6</c:v>
                </c:pt>
                <c:pt idx="5">
                  <c:v>4</c:v>
                </c:pt>
                <c:pt idx="6">
                  <c:v>2.5</c:v>
                </c:pt>
                <c:pt idx="7">
                  <c:v>3</c:v>
                </c:pt>
                <c:pt idx="8">
                  <c:v>1.5</c:v>
                </c:pt>
                <c:pt idx="9">
                  <c:v>1.5</c:v>
                </c:pt>
                <c:pt idx="10">
                  <c:v>3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6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97184"/>
        <c:axId val="78004608"/>
      </c:barChart>
      <c:catAx>
        <c:axId val="7799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0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9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</c:v>
                </c:pt>
                <c:pt idx="4">
                  <c:v>8</c:v>
                </c:pt>
                <c:pt idx="5">
                  <c:v>13</c:v>
                </c:pt>
                <c:pt idx="6">
                  <c:v>14</c:v>
                </c:pt>
                <c:pt idx="7">
                  <c:v>13</c:v>
                </c:pt>
                <c:pt idx="8">
                  <c:v>14</c:v>
                </c:pt>
                <c:pt idx="9">
                  <c:v>8</c:v>
                </c:pt>
                <c:pt idx="13">
                  <c:v>16</c:v>
                </c:pt>
                <c:pt idx="14">
                  <c:v>17</c:v>
                </c:pt>
                <c:pt idx="15">
                  <c:v>14</c:v>
                </c:pt>
                <c:pt idx="16">
                  <c:v>14</c:v>
                </c:pt>
                <c:pt idx="17">
                  <c:v>12</c:v>
                </c:pt>
                <c:pt idx="18">
                  <c:v>8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8</c:v>
                </c:pt>
                <c:pt idx="29">
                  <c:v>20</c:v>
                </c:pt>
                <c:pt idx="30">
                  <c:v>17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44</c:v>
                </c:pt>
                <c:pt idx="4">
                  <c:v>28</c:v>
                </c:pt>
                <c:pt idx="5">
                  <c:v>21</c:v>
                </c:pt>
                <c:pt idx="6">
                  <c:v>17</c:v>
                </c:pt>
                <c:pt idx="7">
                  <c:v>15</c:v>
                </c:pt>
                <c:pt idx="8">
                  <c:v>12</c:v>
                </c:pt>
                <c:pt idx="9">
                  <c:v>12</c:v>
                </c:pt>
                <c:pt idx="13">
                  <c:v>7</c:v>
                </c:pt>
                <c:pt idx="14">
                  <c:v>9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6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7</c:v>
                </c:pt>
                <c:pt idx="29">
                  <c:v>6</c:v>
                </c:pt>
                <c:pt idx="30">
                  <c:v>6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14</c:v>
                </c:pt>
                <c:pt idx="4">
                  <c:v>12</c:v>
                </c:pt>
                <c:pt idx="5">
                  <c:v>17</c:v>
                </c:pt>
                <c:pt idx="6">
                  <c:v>18</c:v>
                </c:pt>
                <c:pt idx="7">
                  <c:v>25</c:v>
                </c:pt>
                <c:pt idx="8">
                  <c:v>27</c:v>
                </c:pt>
                <c:pt idx="9">
                  <c:v>21</c:v>
                </c:pt>
                <c:pt idx="13">
                  <c:v>5</c:v>
                </c:pt>
                <c:pt idx="14">
                  <c:v>8</c:v>
                </c:pt>
                <c:pt idx="15">
                  <c:v>10</c:v>
                </c:pt>
                <c:pt idx="16">
                  <c:v>11</c:v>
                </c:pt>
                <c:pt idx="17">
                  <c:v>11</c:v>
                </c:pt>
                <c:pt idx="18">
                  <c:v>8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8</c:v>
                </c:pt>
                <c:pt idx="25">
                  <c:v>12</c:v>
                </c:pt>
                <c:pt idx="29">
                  <c:v>7</c:v>
                </c:pt>
                <c:pt idx="30">
                  <c:v>7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74</c:v>
                </c:pt>
                <c:pt idx="4">
                  <c:v>48</c:v>
                </c:pt>
                <c:pt idx="5">
                  <c:v>51</c:v>
                </c:pt>
                <c:pt idx="6">
                  <c:v>49</c:v>
                </c:pt>
                <c:pt idx="7">
                  <c:v>53</c:v>
                </c:pt>
                <c:pt idx="8">
                  <c:v>53</c:v>
                </c:pt>
                <c:pt idx="9">
                  <c:v>41</c:v>
                </c:pt>
                <c:pt idx="13">
                  <c:v>28</c:v>
                </c:pt>
                <c:pt idx="14">
                  <c:v>34</c:v>
                </c:pt>
                <c:pt idx="15">
                  <c:v>31</c:v>
                </c:pt>
                <c:pt idx="16">
                  <c:v>32</c:v>
                </c:pt>
                <c:pt idx="17">
                  <c:v>31</c:v>
                </c:pt>
                <c:pt idx="18">
                  <c:v>22</c:v>
                </c:pt>
                <c:pt idx="19">
                  <c:v>17</c:v>
                </c:pt>
                <c:pt idx="20">
                  <c:v>18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21</c:v>
                </c:pt>
                <c:pt idx="25">
                  <c:v>27</c:v>
                </c:pt>
                <c:pt idx="29">
                  <c:v>33</c:v>
                </c:pt>
                <c:pt idx="30">
                  <c:v>30</c:v>
                </c:pt>
                <c:pt idx="31">
                  <c:v>18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982016"/>
        <c:axId val="60983552"/>
      </c:lineChart>
      <c:catAx>
        <c:axId val="609820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9835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982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139</v>
      </c>
      <c r="E5" s="186"/>
      <c r="F5" s="186"/>
      <c r="G5" s="186"/>
      <c r="H5" s="186"/>
      <c r="I5" s="182" t="s">
        <v>53</v>
      </c>
      <c r="J5" s="182"/>
      <c r="K5" s="182"/>
      <c r="L5" s="187">
        <v>3730</v>
      </c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 t="s">
        <v>140</v>
      </c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v>44356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16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17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14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14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20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</v>
      </c>
    </row>
    <row r="15" spans="1:21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13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9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14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8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16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17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20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37 CR 30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3730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140</v>
      </c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f>'G-1'!S6:U6</f>
        <v>44356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20</v>
      </c>
      <c r="C10" s="46"/>
      <c r="D10" s="46"/>
      <c r="E10" s="46"/>
      <c r="F10" s="6">
        <f>B10</f>
        <v>20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7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10</v>
      </c>
      <c r="C11" s="46"/>
      <c r="D11" s="46"/>
      <c r="E11" s="46"/>
      <c r="F11" s="6">
        <f t="shared" ref="F11:F22" si="0">B11</f>
        <v>10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9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7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44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7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6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28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>M12+M13+M14+M15</f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17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12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44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9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6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74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7" sqref="P17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CL 37 CR 30</v>
      </c>
      <c r="E5" s="213"/>
      <c r="F5" s="213"/>
      <c r="G5" s="213"/>
      <c r="H5" s="213"/>
      <c r="I5" s="210" t="s">
        <v>53</v>
      </c>
      <c r="J5" s="210"/>
      <c r="K5" s="210"/>
      <c r="L5" s="187">
        <f>'G-1'!L5:N5</f>
        <v>3730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/>
      <c r="E6" s="211"/>
      <c r="F6" s="211"/>
      <c r="G6" s="211"/>
      <c r="H6" s="211"/>
      <c r="I6" s="210" t="s">
        <v>59</v>
      </c>
      <c r="J6" s="210"/>
      <c r="K6" s="210"/>
      <c r="L6" s="220"/>
      <c r="M6" s="220"/>
      <c r="N6" s="220"/>
      <c r="O6" s="54"/>
      <c r="P6" s="210" t="s">
        <v>58</v>
      </c>
      <c r="Q6" s="210"/>
      <c r="R6" s="210"/>
      <c r="S6" s="214">
        <f>'G-1'!S6:U6</f>
        <v>44356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0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0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/>
      <c r="G24" s="86"/>
      <c r="H24" s="202"/>
      <c r="I24" s="203"/>
      <c r="J24" s="81" t="s">
        <v>73</v>
      </c>
      <c r="K24" s="84"/>
      <c r="L24" s="84"/>
      <c r="M24" s="85"/>
      <c r="N24" s="86"/>
      <c r="O24" s="202"/>
      <c r="P24" s="203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26" sqref="N2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37 CR 30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3730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140</v>
      </c>
      <c r="E6" s="183"/>
      <c r="F6" s="183"/>
      <c r="G6" s="183"/>
      <c r="H6" s="183"/>
      <c r="I6" s="182" t="s">
        <v>59</v>
      </c>
      <c r="J6" s="182"/>
      <c r="K6" s="182"/>
      <c r="L6" s="188">
        <v>2</v>
      </c>
      <c r="M6" s="188"/>
      <c r="N6" s="188"/>
      <c r="O6" s="42"/>
      <c r="P6" s="182" t="s">
        <v>58</v>
      </c>
      <c r="Q6" s="182"/>
      <c r="R6" s="182"/>
      <c r="S6" s="196">
        <f>'G-1'!S6:U6</f>
        <v>44356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5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8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10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14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11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5"/>
        <v>17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5"/>
        <v>25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5"/>
        <v>27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21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27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12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87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CL 37 CR 30</v>
      </c>
      <c r="E6" s="186"/>
      <c r="F6" s="186"/>
      <c r="G6" s="186"/>
      <c r="H6" s="186"/>
      <c r="I6" s="182" t="s">
        <v>53</v>
      </c>
      <c r="J6" s="182"/>
      <c r="K6" s="182"/>
      <c r="L6" s="187">
        <f>'G-1'!L5:N5</f>
        <v>3730</v>
      </c>
      <c r="M6" s="187"/>
      <c r="N6" s="187"/>
      <c r="O6" s="12"/>
      <c r="P6" s="182" t="s">
        <v>58</v>
      </c>
      <c r="Q6" s="182"/>
      <c r="R6" s="182"/>
      <c r="S6" s="222">
        <f>'G-1'!S6:U6</f>
        <v>44356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36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18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14</v>
      </c>
      <c r="O10" s="19" t="s">
        <v>43</v>
      </c>
      <c r="P10" s="46">
        <f>'G-1'!P10+'G-2'!P10+'G-3'!P10+'G-4'!P10</f>
        <v>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6.5</v>
      </c>
      <c r="G11" s="2"/>
      <c r="H11" s="19" t="s">
        <v>5</v>
      </c>
      <c r="I11" s="46">
        <f>'G-1'!I11+'G-2'!I11+'G-3'!I11+'G-4'!I11</f>
        <v>12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</v>
      </c>
      <c r="N11" s="9">
        <f>F21+F22+M10+M11</f>
        <v>17</v>
      </c>
      <c r="O11" s="19" t="s">
        <v>44</v>
      </c>
      <c r="P11" s="46">
        <f>'G-1'!P11+'G-2'!P11+'G-3'!P11+'G-4'!P11</f>
        <v>12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</v>
      </c>
      <c r="G12" s="2"/>
      <c r="H12" s="19" t="s">
        <v>6</v>
      </c>
      <c r="I12" s="46">
        <f>'G-1'!I12+'G-2'!I12+'G-3'!I12+'G-4'!I12</f>
        <v>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</v>
      </c>
      <c r="N12" s="2">
        <f>F22+M10+M11+M12</f>
        <v>15.5</v>
      </c>
      <c r="O12" s="19" t="s">
        <v>32</v>
      </c>
      <c r="P12" s="46">
        <f>'G-1'!P12+'G-2'!P12+'G-3'!P12+'G-4'!P12</f>
        <v>10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5.5</v>
      </c>
      <c r="G13" s="2">
        <f t="shared" ref="G13:G19" si="3">F10+F11+F12+F13</f>
        <v>37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16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>T10+T11+T12+T13</f>
        <v>16.5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</v>
      </c>
      <c r="G14" s="2">
        <f t="shared" si="3"/>
        <v>24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25.5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11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24.5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7.5</v>
      </c>
      <c r="G17" s="2">
        <f t="shared" si="3"/>
        <v>26.5</v>
      </c>
      <c r="H17" s="19" t="s">
        <v>18</v>
      </c>
      <c r="I17" s="46">
        <f>'G-1'!I17+'G-2'!I17+'G-3'!I17+'G-4'!I17</f>
        <v>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</v>
      </c>
      <c r="N17" s="2">
        <f t="shared" si="4"/>
        <v>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</v>
      </c>
      <c r="G18" s="2">
        <f t="shared" si="3"/>
        <v>26.5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20.5</v>
      </c>
      <c r="H19" s="20" t="s">
        <v>22</v>
      </c>
      <c r="I19" s="46">
        <f>'G-1'!I19+'G-2'!I19+'G-3'!I19+'G-4'!I19</f>
        <v>3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1.5</v>
      </c>
      <c r="N19" s="2">
        <f>M16+M17+M18+M19</f>
        <v>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12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</v>
      </c>
      <c r="N21" s="2">
        <f>M18+M19+M20+M21</f>
        <v>10.5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</v>
      </c>
      <c r="G22" s="2"/>
      <c r="H22" s="21" t="s">
        <v>26</v>
      </c>
      <c r="I22" s="46">
        <f>'G-1'!I22+'G-2'!I22+'G-3'!I22+'G-4'!I22</f>
        <v>9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4.5</v>
      </c>
      <c r="N22" s="3">
        <f>M19+M20+M21+M22</f>
        <v>13.5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37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17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16.5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4" workbookViewId="0">
      <selection activeCell="M39" sqref="M3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CL 37 CR 30</v>
      </c>
      <c r="D5" s="226"/>
      <c r="E5" s="226"/>
      <c r="F5" s="109"/>
      <c r="G5" s="110"/>
      <c r="H5" s="101" t="s">
        <v>53</v>
      </c>
      <c r="I5" s="227">
        <f>'G-1'!L5</f>
        <v>3730</v>
      </c>
      <c r="J5" s="227"/>
    </row>
    <row r="6" spans="1:10" x14ac:dyDescent="0.2">
      <c r="A6" s="182" t="s">
        <v>114</v>
      </c>
      <c r="B6" s="182"/>
      <c r="C6" s="228" t="s">
        <v>140</v>
      </c>
      <c r="D6" s="228"/>
      <c r="E6" s="228"/>
      <c r="F6" s="109"/>
      <c r="G6" s="110"/>
      <c r="H6" s="101" t="s">
        <v>58</v>
      </c>
      <c r="I6" s="229">
        <f>'G-1'!S6</f>
        <v>44356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75</v>
      </c>
    </row>
    <row r="12" spans="1:10" x14ac:dyDescent="0.2">
      <c r="A12" s="240"/>
      <c r="B12" s="243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25</v>
      </c>
    </row>
    <row r="13" spans="1:10" x14ac:dyDescent="0.2">
      <c r="A13" s="240"/>
      <c r="B13" s="24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22">
        <v>5</v>
      </c>
      <c r="F14" s="122">
        <v>0</v>
      </c>
      <c r="G14" s="122">
        <v>0</v>
      </c>
      <c r="H14" s="122">
        <v>0</v>
      </c>
      <c r="I14" s="122">
        <f t="shared" si="0"/>
        <v>5</v>
      </c>
      <c r="J14" s="123">
        <f>IF(I14=0,"0,00",I14/SUM(I13:I15)*100)</f>
        <v>83.333333333333343</v>
      </c>
    </row>
    <row r="15" spans="1:10" x14ac:dyDescent="0.2">
      <c r="A15" s="240"/>
      <c r="B15" s="243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16.666666666666664</v>
      </c>
    </row>
    <row r="16" spans="1:10" x14ac:dyDescent="0.2">
      <c r="A16" s="240"/>
      <c r="B16" s="24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22">
        <v>9</v>
      </c>
      <c r="F17" s="122">
        <v>0</v>
      </c>
      <c r="G17" s="122">
        <v>0</v>
      </c>
      <c r="H17" s="122">
        <v>0</v>
      </c>
      <c r="I17" s="122">
        <f t="shared" si="0"/>
        <v>9</v>
      </c>
      <c r="J17" s="123">
        <f>IF(I17=0,"0,00",I17/SUM(I16:I18)*100)</f>
        <v>100</v>
      </c>
    </row>
    <row r="18" spans="1:10" x14ac:dyDescent="0.2">
      <c r="A18" s="241"/>
      <c r="B18" s="24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>
        <v>1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>E19</f>
        <v>0</v>
      </c>
      <c r="J19" s="120" t="str">
        <f>IF(I19=0,"0,00",I19/SUM(I19:I21)*100)</f>
        <v>0,00</v>
      </c>
    </row>
    <row r="20" spans="1:10" x14ac:dyDescent="0.2">
      <c r="A20" s="240"/>
      <c r="B20" s="243"/>
      <c r="C20" s="118" t="s">
        <v>126</v>
      </c>
      <c r="D20" s="121" t="s">
        <v>127</v>
      </c>
      <c r="E20" s="122">
        <v>14</v>
      </c>
      <c r="F20" s="122">
        <v>0</v>
      </c>
      <c r="G20" s="122">
        <v>0</v>
      </c>
      <c r="H20" s="122">
        <v>0</v>
      </c>
      <c r="I20" s="122">
        <f>E20</f>
        <v>14</v>
      </c>
      <c r="J20" s="123">
        <f>IF(I20=0,"0,00",I20/SUM(I19:I21)*100)</f>
        <v>100</v>
      </c>
    </row>
    <row r="21" spans="1:10" x14ac:dyDescent="0.2">
      <c r="A21" s="240"/>
      <c r="B21" s="243"/>
      <c r="C21" s="124" t="s">
        <v>65</v>
      </c>
      <c r="D21" s="125" t="s">
        <v>128</v>
      </c>
      <c r="E21" s="72">
        <v>0</v>
      </c>
      <c r="F21" s="72">
        <v>0</v>
      </c>
      <c r="G21" s="72">
        <v>0</v>
      </c>
      <c r="H21" s="72">
        <v>0</v>
      </c>
      <c r="I21" s="126">
        <f>E21</f>
        <v>0</v>
      </c>
      <c r="J21" s="127" t="str">
        <f>IF(I21=0,"0,00",I21/SUM(I19:I21)*100)</f>
        <v>0,00</v>
      </c>
    </row>
    <row r="22" spans="1:10" x14ac:dyDescent="0.2">
      <c r="A22" s="240"/>
      <c r="B22" s="243"/>
      <c r="C22" s="128"/>
      <c r="D22" s="119" t="s">
        <v>125</v>
      </c>
      <c r="E22" s="73">
        <v>1</v>
      </c>
      <c r="F22" s="73">
        <v>0</v>
      </c>
      <c r="G22" s="73">
        <v>0</v>
      </c>
      <c r="H22" s="73">
        <v>0</v>
      </c>
      <c r="I22" s="73">
        <f t="shared" ref="I22:I27" si="1">E22</f>
        <v>1</v>
      </c>
      <c r="J22" s="120">
        <f>IF(I22=0,"0,00",I22/SUM(I22:I24)*100)</f>
        <v>20</v>
      </c>
    </row>
    <row r="23" spans="1:10" x14ac:dyDescent="0.2">
      <c r="A23" s="240"/>
      <c r="B23" s="243"/>
      <c r="C23" s="118" t="s">
        <v>129</v>
      </c>
      <c r="D23" s="121" t="s">
        <v>127</v>
      </c>
      <c r="E23" s="122">
        <v>4</v>
      </c>
      <c r="F23" s="122">
        <v>0</v>
      </c>
      <c r="G23" s="122">
        <v>0</v>
      </c>
      <c r="H23" s="122">
        <v>0</v>
      </c>
      <c r="I23" s="122">
        <f t="shared" si="1"/>
        <v>4</v>
      </c>
      <c r="J23" s="123">
        <f>IF(I23=0,"0,00",I23/SUM(I22:I24)*100)</f>
        <v>80</v>
      </c>
    </row>
    <row r="24" spans="1:10" x14ac:dyDescent="0.2">
      <c r="A24" s="240"/>
      <c r="B24" s="243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40"/>
      <c r="B25" s="243"/>
      <c r="C25" s="128"/>
      <c r="D25" s="119" t="s">
        <v>125</v>
      </c>
      <c r="E25" s="73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40"/>
      <c r="B26" s="243"/>
      <c r="C26" s="118" t="s">
        <v>130</v>
      </c>
      <c r="D26" s="121" t="s">
        <v>127</v>
      </c>
      <c r="E26" s="122">
        <v>4</v>
      </c>
      <c r="F26" s="122">
        <v>0</v>
      </c>
      <c r="G26" s="122">
        <v>0</v>
      </c>
      <c r="H26" s="122">
        <v>0</v>
      </c>
      <c r="I26" s="122">
        <f t="shared" si="1"/>
        <v>4</v>
      </c>
      <c r="J26" s="123">
        <f>IF(I26=0,"0,00",I26/SUM(I25:I27)*100)</f>
        <v>100</v>
      </c>
    </row>
    <row r="27" spans="1:10" x14ac:dyDescent="0.2">
      <c r="A27" s="241"/>
      <c r="B27" s="244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39" t="s">
        <v>132</v>
      </c>
      <c r="B28" s="242"/>
      <c r="C28" s="130"/>
      <c r="D28" s="119" t="s">
        <v>125</v>
      </c>
      <c r="E28" s="164">
        <v>0</v>
      </c>
      <c r="F28" s="164">
        <v>0</v>
      </c>
      <c r="G28" s="164">
        <v>0</v>
      </c>
      <c r="H28" s="164">
        <v>0</v>
      </c>
      <c r="I28" s="164">
        <f t="shared" ref="I28:I36" si="2">E28</f>
        <v>0</v>
      </c>
      <c r="J28" s="120" t="str">
        <f>IF(I28=0,"0,00",I28/SUM(I28:I30)*100)</f>
        <v>0,00</v>
      </c>
    </row>
    <row r="29" spans="1:10" x14ac:dyDescent="0.2">
      <c r="A29" s="240"/>
      <c r="B29" s="243"/>
      <c r="C29" s="118" t="s">
        <v>126</v>
      </c>
      <c r="D29" s="121" t="s">
        <v>127</v>
      </c>
      <c r="E29" s="165">
        <v>0</v>
      </c>
      <c r="F29" s="165">
        <v>0</v>
      </c>
      <c r="G29" s="165">
        <v>0</v>
      </c>
      <c r="H29" s="165">
        <v>0</v>
      </c>
      <c r="I29" s="165">
        <f t="shared" si="2"/>
        <v>0</v>
      </c>
      <c r="J29" s="123" t="str">
        <f>IF(I29=0,"0,00",I29/SUM(I28:I30)*100)</f>
        <v>0,00</v>
      </c>
    </row>
    <row r="30" spans="1:10" x14ac:dyDescent="0.2">
      <c r="A30" s="240"/>
      <c r="B30" s="243"/>
      <c r="C30" s="124" t="s">
        <v>79</v>
      </c>
      <c r="D30" s="125" t="s">
        <v>128</v>
      </c>
      <c r="E30" s="166">
        <v>0</v>
      </c>
      <c r="F30" s="166">
        <v>0</v>
      </c>
      <c r="G30" s="166">
        <v>0</v>
      </c>
      <c r="H30" s="166">
        <v>0</v>
      </c>
      <c r="I30" s="167">
        <f t="shared" si="2"/>
        <v>0</v>
      </c>
      <c r="J30" s="127" t="str">
        <f>IF(I30=0,"0,00",I30/SUM(I28:I30)*100)</f>
        <v>0,00</v>
      </c>
    </row>
    <row r="31" spans="1:10" x14ac:dyDescent="0.2">
      <c r="A31" s="240"/>
      <c r="B31" s="243"/>
      <c r="C31" s="128"/>
      <c r="D31" s="119" t="s">
        <v>125</v>
      </c>
      <c r="E31" s="164">
        <v>0</v>
      </c>
      <c r="F31" s="164">
        <v>0</v>
      </c>
      <c r="G31" s="164">
        <v>0</v>
      </c>
      <c r="H31" s="164">
        <v>0</v>
      </c>
      <c r="I31" s="164">
        <f t="shared" si="2"/>
        <v>0</v>
      </c>
      <c r="J31" s="120" t="str">
        <f>IF(I31=0,"0,00",I31/SUM(I31:I33)*100)</f>
        <v>0,00</v>
      </c>
    </row>
    <row r="32" spans="1:10" x14ac:dyDescent="0.2">
      <c r="A32" s="240"/>
      <c r="B32" s="243"/>
      <c r="C32" s="118" t="s">
        <v>129</v>
      </c>
      <c r="D32" s="121" t="s">
        <v>127</v>
      </c>
      <c r="E32" s="165">
        <v>0</v>
      </c>
      <c r="F32" s="165">
        <v>0</v>
      </c>
      <c r="G32" s="165">
        <v>0</v>
      </c>
      <c r="H32" s="165">
        <v>0</v>
      </c>
      <c r="I32" s="165">
        <f t="shared" si="2"/>
        <v>0</v>
      </c>
      <c r="J32" s="123" t="str">
        <f>IF(I32=0,"0,00",I32/SUM(I31:I33)*100)</f>
        <v>0,00</v>
      </c>
    </row>
    <row r="33" spans="1:10" x14ac:dyDescent="0.2">
      <c r="A33" s="240"/>
      <c r="B33" s="243"/>
      <c r="C33" s="124" t="s">
        <v>67</v>
      </c>
      <c r="D33" s="125" t="s">
        <v>128</v>
      </c>
      <c r="E33" s="166">
        <v>0</v>
      </c>
      <c r="F33" s="166">
        <v>0</v>
      </c>
      <c r="G33" s="166">
        <v>0</v>
      </c>
      <c r="H33" s="166">
        <v>0</v>
      </c>
      <c r="I33" s="167">
        <f t="shared" si="2"/>
        <v>0</v>
      </c>
      <c r="J33" s="127" t="str">
        <f>IF(I33=0,"0,00",I33/SUM(I31:I33)*100)</f>
        <v>0,00</v>
      </c>
    </row>
    <row r="34" spans="1:10" x14ac:dyDescent="0.2">
      <c r="A34" s="240"/>
      <c r="B34" s="243"/>
      <c r="C34" s="128"/>
      <c r="D34" s="119" t="s">
        <v>125</v>
      </c>
      <c r="E34" s="164">
        <v>0</v>
      </c>
      <c r="F34" s="164">
        <v>0</v>
      </c>
      <c r="G34" s="164">
        <v>0</v>
      </c>
      <c r="H34" s="164">
        <v>0</v>
      </c>
      <c r="I34" s="164">
        <f t="shared" si="2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5">
        <v>0</v>
      </c>
      <c r="F35" s="165">
        <v>0</v>
      </c>
      <c r="G35" s="165">
        <v>0</v>
      </c>
      <c r="H35" s="165">
        <v>0</v>
      </c>
      <c r="I35" s="165">
        <f t="shared" si="2"/>
        <v>0</v>
      </c>
      <c r="J35" s="123" t="str">
        <f>IF(I35=0,"0,00",I35/SUM(I34:I36)*100)</f>
        <v>0,00</v>
      </c>
    </row>
    <row r="36" spans="1:10" x14ac:dyDescent="0.2">
      <c r="A36" s="241"/>
      <c r="B36" s="244"/>
      <c r="C36" s="124" t="s">
        <v>77</v>
      </c>
      <c r="D36" s="125" t="s">
        <v>128</v>
      </c>
      <c r="E36" s="166">
        <v>0</v>
      </c>
      <c r="F36" s="166">
        <v>0</v>
      </c>
      <c r="G36" s="166">
        <v>0</v>
      </c>
      <c r="H36" s="166">
        <v>0</v>
      </c>
      <c r="I36" s="167">
        <f t="shared" si="2"/>
        <v>0</v>
      </c>
      <c r="J36" s="127" t="str">
        <f>IF(I36=0,"0,00",I36/SUM(I34:I36)*100)</f>
        <v>0,00</v>
      </c>
    </row>
    <row r="37" spans="1:10" x14ac:dyDescent="0.2">
      <c r="A37" s="239" t="s">
        <v>133</v>
      </c>
      <c r="B37" s="242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v>5</v>
      </c>
      <c r="F38" s="162">
        <v>0</v>
      </c>
      <c r="G38" s="162">
        <v>0</v>
      </c>
      <c r="H38" s="162">
        <v>0</v>
      </c>
      <c r="I38" s="122">
        <f t="shared" si="0"/>
        <v>5</v>
      </c>
      <c r="J38" s="123">
        <f>IF(I38=0,"0,00",I38/SUM(I37:I39)*100)</f>
        <v>71.428571428571431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2</v>
      </c>
      <c r="F39" s="163">
        <v>0</v>
      </c>
      <c r="G39" s="163">
        <v>0</v>
      </c>
      <c r="H39" s="163">
        <v>0</v>
      </c>
      <c r="I39" s="126">
        <f t="shared" si="0"/>
        <v>2</v>
      </c>
      <c r="J39" s="127">
        <f>IF(I39=0,"0,00",I39/SUM(I37:I39)*100)</f>
        <v>28.571428571428569</v>
      </c>
    </row>
    <row r="40" spans="1:10" x14ac:dyDescent="0.2">
      <c r="A40" s="240"/>
      <c r="B40" s="24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v>7</v>
      </c>
      <c r="F41" s="162">
        <v>0</v>
      </c>
      <c r="G41" s="162">
        <v>0</v>
      </c>
      <c r="H41" s="162">
        <v>0</v>
      </c>
      <c r="I41" s="122">
        <f t="shared" si="0"/>
        <v>7</v>
      </c>
      <c r="J41" s="123">
        <f>IF(I41=0,"0,00",I41/SUM(I40:I42)*100)</f>
        <v>70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3</v>
      </c>
      <c r="F42" s="163">
        <v>0</v>
      </c>
      <c r="G42" s="163">
        <v>0</v>
      </c>
      <c r="H42" s="163">
        <v>0</v>
      </c>
      <c r="I42" s="126">
        <f t="shared" si="0"/>
        <v>3</v>
      </c>
      <c r="J42" s="127">
        <f>IF(I42=0,"0,00",I42/SUM(I40:I42)*100)</f>
        <v>30</v>
      </c>
    </row>
    <row r="43" spans="1:10" x14ac:dyDescent="0.2">
      <c r="A43" s="240"/>
      <c r="B43" s="243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0"/>
        <v>1</v>
      </c>
      <c r="J43" s="120">
        <f>IF(I43=0,"0,00",I43/SUM(I43:I45)*100)</f>
        <v>20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v>4</v>
      </c>
      <c r="F44" s="162">
        <v>0</v>
      </c>
      <c r="G44" s="162">
        <v>0</v>
      </c>
      <c r="H44" s="162">
        <v>0</v>
      </c>
      <c r="I44" s="122">
        <f t="shared" si="0"/>
        <v>4</v>
      </c>
      <c r="J44" s="123">
        <f>IF(I44=0,"0,00",I44/SUM(I43:I45)*100)</f>
        <v>80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CL 37 CR 30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44356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16</v>
      </c>
      <c r="AV12" s="95">
        <f t="shared" si="0"/>
        <v>8</v>
      </c>
      <c r="AW12" s="95">
        <f t="shared" si="0"/>
        <v>13</v>
      </c>
      <c r="AX12" s="95">
        <f t="shared" si="0"/>
        <v>14</v>
      </c>
      <c r="AY12" s="95">
        <f t="shared" si="0"/>
        <v>13</v>
      </c>
      <c r="AZ12" s="95">
        <f t="shared" si="0"/>
        <v>14</v>
      </c>
      <c r="BA12" s="95">
        <f t="shared" si="0"/>
        <v>8</v>
      </c>
      <c r="BB12" s="95"/>
      <c r="BC12" s="95"/>
      <c r="BD12" s="95"/>
      <c r="BE12" s="95">
        <f t="shared" ref="BE12:BQ12" si="1">P14</f>
        <v>16</v>
      </c>
      <c r="BF12" s="95">
        <f t="shared" si="1"/>
        <v>17</v>
      </c>
      <c r="BG12" s="95">
        <f t="shared" si="1"/>
        <v>14</v>
      </c>
      <c r="BH12" s="95">
        <f t="shared" si="1"/>
        <v>14</v>
      </c>
      <c r="BI12" s="95">
        <f t="shared" si="1"/>
        <v>12</v>
      </c>
      <c r="BJ12" s="95">
        <f t="shared" si="1"/>
        <v>8</v>
      </c>
      <c r="BK12" s="95">
        <f t="shared" si="1"/>
        <v>6</v>
      </c>
      <c r="BL12" s="95">
        <f t="shared" si="1"/>
        <v>6</v>
      </c>
      <c r="BM12" s="95">
        <f t="shared" si="1"/>
        <v>5</v>
      </c>
      <c r="BN12" s="95">
        <f t="shared" si="1"/>
        <v>5</v>
      </c>
      <c r="BO12" s="95">
        <f t="shared" si="1"/>
        <v>5</v>
      </c>
      <c r="BP12" s="95">
        <f t="shared" si="1"/>
        <v>6</v>
      </c>
      <c r="BQ12" s="95">
        <f t="shared" si="1"/>
        <v>8</v>
      </c>
      <c r="BR12" s="95"/>
      <c r="BS12" s="95"/>
      <c r="BT12" s="95"/>
      <c r="BU12" s="95">
        <f t="shared" ref="BU12:CC12" si="2">AG14</f>
        <v>20</v>
      </c>
      <c r="BV12" s="95">
        <f t="shared" si="2"/>
        <v>17</v>
      </c>
      <c r="BW12" s="95">
        <f t="shared" si="2"/>
        <v>9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9</v>
      </c>
      <c r="C13" s="145">
        <f>'G-1'!F11</f>
        <v>1</v>
      </c>
      <c r="D13" s="145">
        <f>'G-1'!F12</f>
        <v>1</v>
      </c>
      <c r="E13" s="145">
        <f>'G-1'!F13</f>
        <v>5</v>
      </c>
      <c r="F13" s="145">
        <f>'G-1'!F14</f>
        <v>1</v>
      </c>
      <c r="G13" s="145">
        <f>'G-1'!F15</f>
        <v>6</v>
      </c>
      <c r="H13" s="145">
        <f>'G-1'!F16</f>
        <v>2</v>
      </c>
      <c r="I13" s="145">
        <f>'G-1'!F17</f>
        <v>4</v>
      </c>
      <c r="J13" s="145">
        <f>'G-1'!F18</f>
        <v>2</v>
      </c>
      <c r="K13" s="145">
        <f>'G-1'!F19</f>
        <v>0</v>
      </c>
      <c r="L13" s="146"/>
      <c r="M13" s="145">
        <f>'G-1'!F20</f>
        <v>4</v>
      </c>
      <c r="N13" s="145">
        <f>'G-1'!F21</f>
        <v>6</v>
      </c>
      <c r="O13" s="145">
        <f>'G-1'!F22</f>
        <v>2</v>
      </c>
      <c r="P13" s="145">
        <f>'G-1'!M10</f>
        <v>4</v>
      </c>
      <c r="Q13" s="145">
        <f>'G-1'!M11</f>
        <v>5</v>
      </c>
      <c r="R13" s="145">
        <f>'G-1'!M12</f>
        <v>3</v>
      </c>
      <c r="S13" s="145">
        <f>'G-1'!M13</f>
        <v>2</v>
      </c>
      <c r="T13" s="145">
        <f>'G-1'!M14</f>
        <v>2</v>
      </c>
      <c r="U13" s="145">
        <f>'G-1'!M15</f>
        <v>1</v>
      </c>
      <c r="V13" s="145">
        <f>'G-1'!M16</f>
        <v>1</v>
      </c>
      <c r="W13" s="145">
        <f>'G-1'!M17</f>
        <v>2</v>
      </c>
      <c r="X13" s="145">
        <f>'G-1'!M18</f>
        <v>1</v>
      </c>
      <c r="Y13" s="145">
        <f>'G-1'!M19</f>
        <v>1</v>
      </c>
      <c r="Z13" s="145">
        <f>'G-1'!M20</f>
        <v>1</v>
      </c>
      <c r="AA13" s="145">
        <f>'G-1'!M21</f>
        <v>3</v>
      </c>
      <c r="AB13" s="145">
        <f>'G-1'!M22</f>
        <v>3</v>
      </c>
      <c r="AC13" s="146"/>
      <c r="AD13" s="145">
        <f>'G-1'!T10</f>
        <v>3</v>
      </c>
      <c r="AE13" s="145">
        <f>'G-1'!T11</f>
        <v>8</v>
      </c>
      <c r="AF13" s="145">
        <f>'G-1'!T12</f>
        <v>5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16</v>
      </c>
      <c r="F14" s="145">
        <f t="shared" ref="F14:K14" si="3">C13+D13+E13+F13</f>
        <v>8</v>
      </c>
      <c r="G14" s="145">
        <f t="shared" si="3"/>
        <v>13</v>
      </c>
      <c r="H14" s="145">
        <f t="shared" si="3"/>
        <v>14</v>
      </c>
      <c r="I14" s="145">
        <f t="shared" si="3"/>
        <v>13</v>
      </c>
      <c r="J14" s="145">
        <f t="shared" si="3"/>
        <v>14</v>
      </c>
      <c r="K14" s="145">
        <f t="shared" si="3"/>
        <v>8</v>
      </c>
      <c r="L14" s="146"/>
      <c r="M14" s="145"/>
      <c r="N14" s="145"/>
      <c r="O14" s="145"/>
      <c r="P14" s="145">
        <f>M13+N13+O13+P13</f>
        <v>16</v>
      </c>
      <c r="Q14" s="145">
        <f t="shared" ref="Q14:AB14" si="4">N13+O13+P13+Q13</f>
        <v>17</v>
      </c>
      <c r="R14" s="145">
        <f t="shared" si="4"/>
        <v>14</v>
      </c>
      <c r="S14" s="145">
        <f t="shared" si="4"/>
        <v>14</v>
      </c>
      <c r="T14" s="145">
        <f t="shared" si="4"/>
        <v>12</v>
      </c>
      <c r="U14" s="145">
        <f t="shared" si="4"/>
        <v>8</v>
      </c>
      <c r="V14" s="145">
        <f t="shared" si="4"/>
        <v>6</v>
      </c>
      <c r="W14" s="145">
        <f t="shared" si="4"/>
        <v>6</v>
      </c>
      <c r="X14" s="145">
        <f t="shared" si="4"/>
        <v>5</v>
      </c>
      <c r="Y14" s="145">
        <f t="shared" si="4"/>
        <v>5</v>
      </c>
      <c r="Z14" s="145">
        <f t="shared" si="4"/>
        <v>5</v>
      </c>
      <c r="AA14" s="145">
        <f t="shared" si="4"/>
        <v>6</v>
      </c>
      <c r="AB14" s="145">
        <f t="shared" si="4"/>
        <v>8</v>
      </c>
      <c r="AC14" s="146"/>
      <c r="AD14" s="145"/>
      <c r="AE14" s="145"/>
      <c r="AF14" s="145"/>
      <c r="AG14" s="145">
        <f>AD13+AE13+AF13+AG13</f>
        <v>20</v>
      </c>
      <c r="AH14" s="145">
        <f t="shared" ref="AH14:AO14" si="5">AE13+AF13+AG13+AH13</f>
        <v>17</v>
      </c>
      <c r="AI14" s="145">
        <f t="shared" si="5"/>
        <v>9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0.25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0.83333333333333348</v>
      </c>
      <c r="V15" s="148"/>
      <c r="W15" s="148"/>
      <c r="X15" s="148"/>
      <c r="Y15" s="148" t="s">
        <v>110</v>
      </c>
      <c r="Z15" s="149">
        <f>DIRECCIONALIDAD!J15/100</f>
        <v>0.16666666666666663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16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12</v>
      </c>
      <c r="H16" s="148"/>
      <c r="I16" s="148" t="s">
        <v>110</v>
      </c>
      <c r="J16" s="156">
        <f>+B16*J15</f>
        <v>4</v>
      </c>
      <c r="K16" s="150"/>
      <c r="L16" s="144"/>
      <c r="M16" s="155">
        <f>MAX(M14:AB14)</f>
        <v>17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14.16666666666667</v>
      </c>
      <c r="V16" s="148"/>
      <c r="W16" s="148"/>
      <c r="X16" s="148"/>
      <c r="Y16" s="148" t="s">
        <v>110</v>
      </c>
      <c r="Z16" s="157">
        <f>+M16*Z15</f>
        <v>2.8333333333333326</v>
      </c>
      <c r="AA16" s="148"/>
      <c r="AB16" s="150"/>
      <c r="AC16" s="144"/>
      <c r="AD16" s="155">
        <f>MAX(AD14:AO14)</f>
        <v>20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20</v>
      </c>
      <c r="C18" s="145">
        <f>'G-2'!F11</f>
        <v>10</v>
      </c>
      <c r="D18" s="145">
        <f>'G-2'!F12</f>
        <v>9</v>
      </c>
      <c r="E18" s="145">
        <f>'G-2'!F13</f>
        <v>5</v>
      </c>
      <c r="F18" s="145">
        <f>'G-2'!F14</f>
        <v>4</v>
      </c>
      <c r="G18" s="145">
        <f>'G-2'!F15</f>
        <v>3</v>
      </c>
      <c r="H18" s="145">
        <f>'G-2'!F16</f>
        <v>5</v>
      </c>
      <c r="I18" s="145">
        <f>'G-2'!F17</f>
        <v>3</v>
      </c>
      <c r="J18" s="145">
        <f>'G-2'!F18</f>
        <v>1</v>
      </c>
      <c r="K18" s="145">
        <f>'G-2'!F19</f>
        <v>3</v>
      </c>
      <c r="L18" s="146"/>
      <c r="M18" s="145">
        <f>'G-2'!F20</f>
        <v>1</v>
      </c>
      <c r="N18" s="145">
        <f>'G-2'!F21</f>
        <v>4</v>
      </c>
      <c r="O18" s="145">
        <f>'G-2'!F22</f>
        <v>1</v>
      </c>
      <c r="P18" s="145">
        <f>'G-2'!M10</f>
        <v>1</v>
      </c>
      <c r="Q18" s="145">
        <f>'G-2'!M11</f>
        <v>3</v>
      </c>
      <c r="R18" s="145">
        <f>'G-2'!M12</f>
        <v>2</v>
      </c>
      <c r="S18" s="145">
        <f>'G-2'!M13</f>
        <v>1</v>
      </c>
      <c r="T18" s="145">
        <f>'G-2'!M14</f>
        <v>2</v>
      </c>
      <c r="U18" s="145">
        <f>'G-2'!M15</f>
        <v>1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1</v>
      </c>
      <c r="Z18" s="145">
        <f>'G-2'!M20</f>
        <v>1</v>
      </c>
      <c r="AA18" s="145">
        <f>'G-2'!M21</f>
        <v>4</v>
      </c>
      <c r="AB18" s="145">
        <f>'G-2'!M22</f>
        <v>1</v>
      </c>
      <c r="AC18" s="146"/>
      <c r="AD18" s="145">
        <f>'G-2'!T10</f>
        <v>0</v>
      </c>
      <c r="AE18" s="145">
        <f>'G-2'!T11</f>
        <v>2</v>
      </c>
      <c r="AF18" s="145">
        <f>'G-2'!T12</f>
        <v>2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44</v>
      </c>
      <c r="AV18" s="99">
        <f t="shared" si="6"/>
        <v>28</v>
      </c>
      <c r="AW18" s="99">
        <f t="shared" si="6"/>
        <v>21</v>
      </c>
      <c r="AX18" s="99">
        <f t="shared" si="6"/>
        <v>17</v>
      </c>
      <c r="AY18" s="99">
        <f t="shared" si="6"/>
        <v>15</v>
      </c>
      <c r="AZ18" s="99">
        <f t="shared" si="6"/>
        <v>12</v>
      </c>
      <c r="BA18" s="99">
        <f t="shared" si="6"/>
        <v>12</v>
      </c>
      <c r="BB18" s="99"/>
      <c r="BC18" s="99"/>
      <c r="BD18" s="99"/>
      <c r="BE18" s="99">
        <f t="shared" ref="BE18:BQ18" si="7">P19</f>
        <v>7</v>
      </c>
      <c r="BF18" s="99">
        <f t="shared" si="7"/>
        <v>9</v>
      </c>
      <c r="BG18" s="99">
        <f t="shared" si="7"/>
        <v>7</v>
      </c>
      <c r="BH18" s="99">
        <f t="shared" si="7"/>
        <v>7</v>
      </c>
      <c r="BI18" s="99">
        <f t="shared" si="7"/>
        <v>8</v>
      </c>
      <c r="BJ18" s="99">
        <f t="shared" si="7"/>
        <v>6</v>
      </c>
      <c r="BK18" s="99">
        <f t="shared" si="7"/>
        <v>5</v>
      </c>
      <c r="BL18" s="99">
        <f t="shared" si="7"/>
        <v>6</v>
      </c>
      <c r="BM18" s="99">
        <f t="shared" si="7"/>
        <v>5</v>
      </c>
      <c r="BN18" s="99">
        <f t="shared" si="7"/>
        <v>5</v>
      </c>
      <c r="BO18" s="99">
        <f t="shared" si="7"/>
        <v>5</v>
      </c>
      <c r="BP18" s="99">
        <f t="shared" si="7"/>
        <v>7</v>
      </c>
      <c r="BQ18" s="99">
        <f t="shared" si="7"/>
        <v>7</v>
      </c>
      <c r="BR18" s="99"/>
      <c r="BS18" s="99"/>
      <c r="BT18" s="99"/>
      <c r="BU18" s="99">
        <f t="shared" ref="BU18:CC18" si="8">AG19</f>
        <v>6</v>
      </c>
      <c r="BV18" s="99">
        <f t="shared" si="8"/>
        <v>6</v>
      </c>
      <c r="BW18" s="99">
        <f t="shared" si="8"/>
        <v>4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44</v>
      </c>
      <c r="F19" s="145">
        <f t="shared" ref="F19:K19" si="9">C18+D18+E18+F18</f>
        <v>28</v>
      </c>
      <c r="G19" s="145">
        <f t="shared" si="9"/>
        <v>21</v>
      </c>
      <c r="H19" s="145">
        <f t="shared" si="9"/>
        <v>17</v>
      </c>
      <c r="I19" s="145">
        <f t="shared" si="9"/>
        <v>15</v>
      </c>
      <c r="J19" s="145">
        <f t="shared" si="9"/>
        <v>12</v>
      </c>
      <c r="K19" s="145">
        <f t="shared" si="9"/>
        <v>12</v>
      </c>
      <c r="L19" s="146"/>
      <c r="M19" s="145"/>
      <c r="N19" s="145"/>
      <c r="O19" s="145"/>
      <c r="P19" s="145">
        <f>M18+N18+O18+P18</f>
        <v>7</v>
      </c>
      <c r="Q19" s="145">
        <f t="shared" ref="Q19:AB19" si="10">N18+O18+P18+Q18</f>
        <v>9</v>
      </c>
      <c r="R19" s="145">
        <f t="shared" si="10"/>
        <v>7</v>
      </c>
      <c r="S19" s="145">
        <f t="shared" si="10"/>
        <v>7</v>
      </c>
      <c r="T19" s="145">
        <f t="shared" si="10"/>
        <v>8</v>
      </c>
      <c r="U19" s="145">
        <f t="shared" si="10"/>
        <v>6</v>
      </c>
      <c r="V19" s="145">
        <f t="shared" si="10"/>
        <v>5</v>
      </c>
      <c r="W19" s="145">
        <f t="shared" si="10"/>
        <v>6</v>
      </c>
      <c r="X19" s="145">
        <f t="shared" si="10"/>
        <v>5</v>
      </c>
      <c r="Y19" s="145">
        <f t="shared" si="10"/>
        <v>5</v>
      </c>
      <c r="Z19" s="145">
        <f t="shared" si="10"/>
        <v>5</v>
      </c>
      <c r="AA19" s="145">
        <f t="shared" si="10"/>
        <v>7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6</v>
      </c>
      <c r="AH19" s="145">
        <f t="shared" ref="AH19:AO19" si="11">AE18+AF18+AG18+AH18</f>
        <v>6</v>
      </c>
      <c r="AI19" s="145">
        <f t="shared" si="11"/>
        <v>4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14</v>
      </c>
      <c r="AV19" s="99">
        <f t="shared" si="12"/>
        <v>12</v>
      </c>
      <c r="AW19" s="99">
        <f t="shared" si="12"/>
        <v>17</v>
      </c>
      <c r="AX19" s="99">
        <f t="shared" si="12"/>
        <v>18</v>
      </c>
      <c r="AY19" s="99">
        <f t="shared" si="12"/>
        <v>25</v>
      </c>
      <c r="AZ19" s="99">
        <f t="shared" si="12"/>
        <v>27</v>
      </c>
      <c r="BA19" s="99">
        <f t="shared" si="12"/>
        <v>21</v>
      </c>
      <c r="BB19" s="99"/>
      <c r="BC19" s="99"/>
      <c r="BD19" s="99"/>
      <c r="BE19" s="99">
        <f t="shared" ref="BE19:BQ19" si="13">P29</f>
        <v>5</v>
      </c>
      <c r="BF19" s="99">
        <f t="shared" si="13"/>
        <v>8</v>
      </c>
      <c r="BG19" s="99">
        <f t="shared" si="13"/>
        <v>10</v>
      </c>
      <c r="BH19" s="99">
        <f t="shared" si="13"/>
        <v>11</v>
      </c>
      <c r="BI19" s="99">
        <f t="shared" si="13"/>
        <v>11</v>
      </c>
      <c r="BJ19" s="99">
        <f t="shared" si="13"/>
        <v>8</v>
      </c>
      <c r="BK19" s="99">
        <f t="shared" si="13"/>
        <v>6</v>
      </c>
      <c r="BL19" s="99">
        <f t="shared" si="13"/>
        <v>6</v>
      </c>
      <c r="BM19" s="99">
        <f t="shared" si="13"/>
        <v>5</v>
      </c>
      <c r="BN19" s="99">
        <f t="shared" si="13"/>
        <v>5</v>
      </c>
      <c r="BO19" s="99">
        <f t="shared" si="13"/>
        <v>5</v>
      </c>
      <c r="BP19" s="99">
        <f t="shared" si="13"/>
        <v>8</v>
      </c>
      <c r="BQ19" s="99">
        <f t="shared" si="13"/>
        <v>12</v>
      </c>
      <c r="BR19" s="99"/>
      <c r="BS19" s="99"/>
      <c r="BT19" s="99"/>
      <c r="BU19" s="99">
        <f t="shared" ref="BU19:CC19" si="14">AG29</f>
        <v>7</v>
      </c>
      <c r="BV19" s="99">
        <f t="shared" si="14"/>
        <v>7</v>
      </c>
      <c r="BW19" s="99">
        <f t="shared" si="14"/>
        <v>5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0.2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44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9</v>
      </c>
      <c r="N21" s="148"/>
      <c r="O21" s="148" t="s">
        <v>108</v>
      </c>
      <c r="P21" s="157">
        <f>+M21*P20</f>
        <v>1.8</v>
      </c>
      <c r="Q21" s="148"/>
      <c r="R21" s="148"/>
      <c r="S21" s="148"/>
      <c r="T21" s="148" t="s">
        <v>109</v>
      </c>
      <c r="U21" s="157">
        <f>+M21*U20</f>
        <v>7.2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6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74</v>
      </c>
      <c r="AV22" s="90">
        <f t="shared" si="18"/>
        <v>48</v>
      </c>
      <c r="AW22" s="90">
        <f t="shared" si="18"/>
        <v>51</v>
      </c>
      <c r="AX22" s="90">
        <f t="shared" si="18"/>
        <v>49</v>
      </c>
      <c r="AY22" s="90">
        <f t="shared" si="18"/>
        <v>53</v>
      </c>
      <c r="AZ22" s="90">
        <f t="shared" si="18"/>
        <v>53</v>
      </c>
      <c r="BA22" s="90">
        <f t="shared" si="18"/>
        <v>41</v>
      </c>
      <c r="BB22" s="90"/>
      <c r="BC22" s="90"/>
      <c r="BD22" s="90"/>
      <c r="BE22" s="90">
        <f t="shared" ref="BE22:BQ22" si="19">P34</f>
        <v>28</v>
      </c>
      <c r="BF22" s="90">
        <f t="shared" si="19"/>
        <v>34</v>
      </c>
      <c r="BG22" s="90">
        <f t="shared" si="19"/>
        <v>31</v>
      </c>
      <c r="BH22" s="90">
        <f t="shared" si="19"/>
        <v>32</v>
      </c>
      <c r="BI22" s="90">
        <f t="shared" si="19"/>
        <v>31</v>
      </c>
      <c r="BJ22" s="90">
        <f t="shared" si="19"/>
        <v>22</v>
      </c>
      <c r="BK22" s="90">
        <f t="shared" si="19"/>
        <v>17</v>
      </c>
      <c r="BL22" s="90">
        <f t="shared" si="19"/>
        <v>18</v>
      </c>
      <c r="BM22" s="90">
        <f t="shared" si="19"/>
        <v>15</v>
      </c>
      <c r="BN22" s="90">
        <f t="shared" si="19"/>
        <v>15</v>
      </c>
      <c r="BO22" s="90">
        <f t="shared" si="19"/>
        <v>15</v>
      </c>
      <c r="BP22" s="90">
        <f t="shared" si="19"/>
        <v>21</v>
      </c>
      <c r="BQ22" s="90">
        <f t="shared" si="19"/>
        <v>27</v>
      </c>
      <c r="BR22" s="90"/>
      <c r="BS22" s="90"/>
      <c r="BT22" s="90"/>
      <c r="BU22" s="90">
        <f t="shared" ref="BU22:CC22" si="20">AG34</f>
        <v>33</v>
      </c>
      <c r="BV22" s="90">
        <f t="shared" si="20"/>
        <v>30</v>
      </c>
      <c r="BW22" s="90">
        <f t="shared" si="20"/>
        <v>18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2</v>
      </c>
      <c r="D28" s="145">
        <f>'G-4'!F12</f>
        <v>4</v>
      </c>
      <c r="E28" s="145">
        <f>'G-4'!F13</f>
        <v>1</v>
      </c>
      <c r="F28" s="145">
        <f>'G-4'!F14</f>
        <v>5</v>
      </c>
      <c r="G28" s="145">
        <f>'G-4'!F15</f>
        <v>7</v>
      </c>
      <c r="H28" s="145">
        <f>'G-4'!F16</f>
        <v>5</v>
      </c>
      <c r="I28" s="145">
        <f>'G-4'!F17</f>
        <v>8</v>
      </c>
      <c r="J28" s="145">
        <f>'G-4'!F18</f>
        <v>7</v>
      </c>
      <c r="K28" s="145">
        <f>'G-4'!F19</f>
        <v>1</v>
      </c>
      <c r="L28" s="146"/>
      <c r="M28" s="145">
        <f>'G-4'!F20</f>
        <v>1</v>
      </c>
      <c r="N28" s="145">
        <f>'G-4'!F21</f>
        <v>1</v>
      </c>
      <c r="O28" s="145">
        <f>'G-4'!F22</f>
        <v>1</v>
      </c>
      <c r="P28" s="145">
        <f>'G-4'!M10</f>
        <v>2</v>
      </c>
      <c r="Q28" s="145">
        <f>'G-4'!M11</f>
        <v>4</v>
      </c>
      <c r="R28" s="145">
        <f>'G-4'!M12</f>
        <v>3</v>
      </c>
      <c r="S28" s="145">
        <f>'G-4'!M13</f>
        <v>2</v>
      </c>
      <c r="T28" s="145">
        <f>'G-4'!M14</f>
        <v>2</v>
      </c>
      <c r="U28" s="145">
        <f>'G-4'!M15</f>
        <v>1</v>
      </c>
      <c r="V28" s="145">
        <f>'G-4'!M16</f>
        <v>1</v>
      </c>
      <c r="W28" s="145">
        <f>'G-4'!M17</f>
        <v>2</v>
      </c>
      <c r="X28" s="145">
        <f>'G-4'!M18</f>
        <v>1</v>
      </c>
      <c r="Y28" s="145">
        <f>'G-4'!M19</f>
        <v>1</v>
      </c>
      <c r="Z28" s="145">
        <f>'G-4'!M20</f>
        <v>1</v>
      </c>
      <c r="AA28" s="145">
        <f>'G-4'!M21</f>
        <v>5</v>
      </c>
      <c r="AB28" s="145">
        <f>'G-4'!M22</f>
        <v>5</v>
      </c>
      <c r="AC28" s="146"/>
      <c r="AD28" s="145">
        <f>'G-4'!T10</f>
        <v>0</v>
      </c>
      <c r="AE28" s="145">
        <f>'G-4'!T11</f>
        <v>2</v>
      </c>
      <c r="AF28" s="145">
        <f>'G-4'!T12</f>
        <v>3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14</v>
      </c>
      <c r="F29" s="145">
        <f t="shared" ref="F29:K29" si="24">C28+D28+E28+F28</f>
        <v>12</v>
      </c>
      <c r="G29" s="145">
        <f t="shared" si="24"/>
        <v>17</v>
      </c>
      <c r="H29" s="145">
        <f t="shared" si="24"/>
        <v>18</v>
      </c>
      <c r="I29" s="145">
        <f t="shared" si="24"/>
        <v>25</v>
      </c>
      <c r="J29" s="145">
        <f t="shared" si="24"/>
        <v>27</v>
      </c>
      <c r="K29" s="145">
        <f t="shared" si="24"/>
        <v>21</v>
      </c>
      <c r="L29" s="146"/>
      <c r="M29" s="145"/>
      <c r="N29" s="145"/>
      <c r="O29" s="145"/>
      <c r="P29" s="145">
        <f>M28+N28+O28+P28</f>
        <v>5</v>
      </c>
      <c r="Q29" s="145">
        <f t="shared" ref="Q29:AB29" si="25">N28+O28+P28+Q28</f>
        <v>8</v>
      </c>
      <c r="R29" s="145">
        <f t="shared" si="25"/>
        <v>10</v>
      </c>
      <c r="S29" s="145">
        <f t="shared" si="25"/>
        <v>11</v>
      </c>
      <c r="T29" s="145">
        <f t="shared" si="25"/>
        <v>11</v>
      </c>
      <c r="U29" s="145">
        <f t="shared" si="25"/>
        <v>8</v>
      </c>
      <c r="V29" s="145">
        <f t="shared" si="25"/>
        <v>6</v>
      </c>
      <c r="W29" s="145">
        <f t="shared" si="25"/>
        <v>6</v>
      </c>
      <c r="X29" s="145">
        <f t="shared" si="25"/>
        <v>5</v>
      </c>
      <c r="Y29" s="145">
        <f t="shared" si="25"/>
        <v>5</v>
      </c>
      <c r="Z29" s="145">
        <f t="shared" si="25"/>
        <v>5</v>
      </c>
      <c r="AA29" s="145">
        <f t="shared" si="25"/>
        <v>8</v>
      </c>
      <c r="AB29" s="145">
        <f t="shared" si="25"/>
        <v>12</v>
      </c>
      <c r="AC29" s="146"/>
      <c r="AD29" s="145"/>
      <c r="AE29" s="145"/>
      <c r="AF29" s="145"/>
      <c r="AG29" s="145">
        <f>AD28+AE28+AF28+AG28</f>
        <v>7</v>
      </c>
      <c r="AH29" s="145">
        <f t="shared" ref="AH29:AO29" si="26">AE28+AF28+AG28+AH28</f>
        <v>7</v>
      </c>
      <c r="AI29" s="145">
        <f t="shared" si="26"/>
        <v>5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0.7142857142857143</v>
      </c>
      <c r="H30" s="148"/>
      <c r="I30" s="148" t="s">
        <v>110</v>
      </c>
      <c r="J30" s="149">
        <f>DIRECCIONALIDAD!J39/100</f>
        <v>0.2857142857142857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0.7</v>
      </c>
      <c r="V30" s="148"/>
      <c r="W30" s="148"/>
      <c r="X30" s="148"/>
      <c r="Y30" s="148" t="s">
        <v>110</v>
      </c>
      <c r="Z30" s="149">
        <f>DIRECCIONALIDAD!J42/100</f>
        <v>0.3</v>
      </c>
      <c r="AA30" s="148"/>
      <c r="AB30" s="150"/>
      <c r="AC30" s="144"/>
      <c r="AD30" s="147"/>
      <c r="AE30" s="148" t="s">
        <v>108</v>
      </c>
      <c r="AF30" s="149">
        <f>DIRECCIONALIDAD!J43/100</f>
        <v>0.2</v>
      </c>
      <c r="AG30" s="148"/>
      <c r="AH30" s="148"/>
      <c r="AI30" s="148"/>
      <c r="AJ30" s="148" t="s">
        <v>109</v>
      </c>
      <c r="AK30" s="149">
        <f>DIRECCIONALIDAD!J44/100</f>
        <v>0.8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27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19.285714285714285</v>
      </c>
      <c r="H31" s="148"/>
      <c r="I31" s="148" t="s">
        <v>110</v>
      </c>
      <c r="J31" s="156">
        <f>+B31*J30</f>
        <v>7.7142857142857135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8.3999999999999986</v>
      </c>
      <c r="V31" s="148"/>
      <c r="W31" s="148"/>
      <c r="X31" s="148"/>
      <c r="Y31" s="148" t="s">
        <v>110</v>
      </c>
      <c r="Z31" s="157">
        <f>+M31*Z30</f>
        <v>3.5999999999999996</v>
      </c>
      <c r="AA31" s="148"/>
      <c r="AB31" s="150"/>
      <c r="AC31" s="144"/>
      <c r="AD31" s="155">
        <f>MAX(AD29:AO29)</f>
        <v>7</v>
      </c>
      <c r="AE31" s="148" t="s">
        <v>108</v>
      </c>
      <c r="AF31" s="156">
        <f>+AD31*AF30</f>
        <v>1.4000000000000001</v>
      </c>
      <c r="AG31" s="148"/>
      <c r="AH31" s="148"/>
      <c r="AI31" s="148"/>
      <c r="AJ31" s="148" t="s">
        <v>109</v>
      </c>
      <c r="AK31" s="156">
        <f>+AD31*AK30</f>
        <v>5.6000000000000005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36</v>
      </c>
      <c r="C33" s="145">
        <f t="shared" ref="C33:K33" si="27">C13+C18+C23+C28</f>
        <v>13</v>
      </c>
      <c r="D33" s="145">
        <f t="shared" si="27"/>
        <v>14</v>
      </c>
      <c r="E33" s="145">
        <f t="shared" si="27"/>
        <v>11</v>
      </c>
      <c r="F33" s="145">
        <f t="shared" si="27"/>
        <v>10</v>
      </c>
      <c r="G33" s="145">
        <f t="shared" si="27"/>
        <v>16</v>
      </c>
      <c r="H33" s="145">
        <f t="shared" si="27"/>
        <v>12</v>
      </c>
      <c r="I33" s="145">
        <f t="shared" si="27"/>
        <v>15</v>
      </c>
      <c r="J33" s="145">
        <f t="shared" si="27"/>
        <v>10</v>
      </c>
      <c r="K33" s="145">
        <f t="shared" si="27"/>
        <v>4</v>
      </c>
      <c r="L33" s="146"/>
      <c r="M33" s="145">
        <f>M13+M18+M23+M28</f>
        <v>6</v>
      </c>
      <c r="N33" s="145">
        <f t="shared" ref="N33:AB33" si="28">N13+N18+N23+N28</f>
        <v>11</v>
      </c>
      <c r="O33" s="145">
        <f t="shared" si="28"/>
        <v>4</v>
      </c>
      <c r="P33" s="145">
        <f t="shared" si="28"/>
        <v>7</v>
      </c>
      <c r="Q33" s="145">
        <f t="shared" si="28"/>
        <v>12</v>
      </c>
      <c r="R33" s="145">
        <f t="shared" si="28"/>
        <v>8</v>
      </c>
      <c r="S33" s="145">
        <f t="shared" si="28"/>
        <v>5</v>
      </c>
      <c r="T33" s="145">
        <f t="shared" si="28"/>
        <v>6</v>
      </c>
      <c r="U33" s="145">
        <f t="shared" si="28"/>
        <v>3</v>
      </c>
      <c r="V33" s="145">
        <f t="shared" si="28"/>
        <v>3</v>
      </c>
      <c r="W33" s="145">
        <f t="shared" si="28"/>
        <v>6</v>
      </c>
      <c r="X33" s="145">
        <f t="shared" si="28"/>
        <v>3</v>
      </c>
      <c r="Y33" s="145">
        <f t="shared" si="28"/>
        <v>3</v>
      </c>
      <c r="Z33" s="145">
        <f t="shared" si="28"/>
        <v>3</v>
      </c>
      <c r="AA33" s="145">
        <f t="shared" si="28"/>
        <v>12</v>
      </c>
      <c r="AB33" s="145">
        <f t="shared" si="28"/>
        <v>9</v>
      </c>
      <c r="AC33" s="146"/>
      <c r="AD33" s="145">
        <f>AD13+AD18+AD23+AD28</f>
        <v>3</v>
      </c>
      <c r="AE33" s="145">
        <f t="shared" ref="AE33:AO33" si="29">AE13+AE18+AE23+AE28</f>
        <v>12</v>
      </c>
      <c r="AF33" s="145">
        <f t="shared" si="29"/>
        <v>10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74</v>
      </c>
      <c r="F34" s="145">
        <f t="shared" ref="F34:K34" si="30">C33+D33+E33+F33</f>
        <v>48</v>
      </c>
      <c r="G34" s="145">
        <f t="shared" si="30"/>
        <v>51</v>
      </c>
      <c r="H34" s="145">
        <f t="shared" si="30"/>
        <v>49</v>
      </c>
      <c r="I34" s="145">
        <f t="shared" si="30"/>
        <v>53</v>
      </c>
      <c r="J34" s="145">
        <f t="shared" si="30"/>
        <v>53</v>
      </c>
      <c r="K34" s="145">
        <f t="shared" si="30"/>
        <v>41</v>
      </c>
      <c r="L34" s="146"/>
      <c r="M34" s="145"/>
      <c r="N34" s="145"/>
      <c r="O34" s="145"/>
      <c r="P34" s="145">
        <f>M33+N33+O33+P33</f>
        <v>28</v>
      </c>
      <c r="Q34" s="145">
        <f t="shared" ref="Q34:AB34" si="31">N33+O33+P33+Q33</f>
        <v>34</v>
      </c>
      <c r="R34" s="145">
        <f t="shared" si="31"/>
        <v>31</v>
      </c>
      <c r="S34" s="145">
        <f t="shared" si="31"/>
        <v>32</v>
      </c>
      <c r="T34" s="145">
        <f t="shared" si="31"/>
        <v>31</v>
      </c>
      <c r="U34" s="145">
        <f t="shared" si="31"/>
        <v>22</v>
      </c>
      <c r="V34" s="145">
        <f t="shared" si="31"/>
        <v>17</v>
      </c>
      <c r="W34" s="145">
        <f t="shared" si="31"/>
        <v>18</v>
      </c>
      <c r="X34" s="145">
        <f t="shared" si="31"/>
        <v>15</v>
      </c>
      <c r="Y34" s="145">
        <f t="shared" si="31"/>
        <v>15</v>
      </c>
      <c r="Z34" s="145">
        <f t="shared" si="31"/>
        <v>15</v>
      </c>
      <c r="AA34" s="145">
        <f t="shared" si="31"/>
        <v>21</v>
      </c>
      <c r="AB34" s="145">
        <f t="shared" si="31"/>
        <v>27</v>
      </c>
      <c r="AC34" s="146"/>
      <c r="AD34" s="145"/>
      <c r="AE34" s="145"/>
      <c r="AF34" s="145"/>
      <c r="AG34" s="145">
        <f>AD33+AE33+AF33+AG33</f>
        <v>33</v>
      </c>
      <c r="AH34" s="145">
        <f t="shared" ref="AH34:AO34" si="32">AE33+AF33+AG33+AH33</f>
        <v>30</v>
      </c>
      <c r="AI34" s="145">
        <f t="shared" si="32"/>
        <v>18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2021-06-11T01:41:16Z</dcterms:modified>
</cp:coreProperties>
</file>